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30" windowWidth="19320" windowHeight="1176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Лист1!$A$1:$M$14</definedName>
  </definedNames>
  <calcPr calcId="125725"/>
</workbook>
</file>

<file path=xl/calcChain.xml><?xml version="1.0" encoding="utf-8"?>
<calcChain xmlns="http://schemas.openxmlformats.org/spreadsheetml/2006/main">
  <c r="D11" i="1"/>
  <c r="D10"/>
  <c r="D9"/>
  <c r="L11"/>
  <c r="K11"/>
  <c r="J11"/>
  <c r="I11"/>
  <c r="J10"/>
  <c r="I10"/>
  <c r="H10"/>
  <c r="G10"/>
  <c r="I9"/>
  <c r="H9"/>
  <c r="G9"/>
  <c r="N11" l="1"/>
  <c r="P11" s="1"/>
  <c r="O11" s="1"/>
  <c r="N9"/>
  <c r="P9" s="1"/>
  <c r="O9" s="1"/>
  <c r="L12" l="1"/>
  <c r="K12"/>
  <c r="D12"/>
  <c r="N10"/>
  <c r="P10" s="1"/>
  <c r="O10" s="1"/>
  <c r="M11"/>
  <c r="M9"/>
  <c r="I12" l="1"/>
  <c r="J12"/>
  <c r="H12"/>
  <c r="M10" l="1"/>
  <c r="M12" s="1"/>
  <c r="G12"/>
</calcChain>
</file>

<file path=xl/sharedStrings.xml><?xml version="1.0" encoding="utf-8"?>
<sst xmlns="http://schemas.openxmlformats.org/spreadsheetml/2006/main" count="24" uniqueCount="24">
  <si>
    <t>№п/п</t>
  </si>
  <si>
    <t>Номера локальных сметных расчетов</t>
  </si>
  <si>
    <t>Итого:</t>
  </si>
  <si>
    <t>2012 год</t>
  </si>
  <si>
    <t>ИТОГО 2012г.</t>
  </si>
  <si>
    <t xml:space="preserve">Наименование </t>
  </si>
  <si>
    <t>Директор по КС ОАО "ППГХО"                                      А.С. Комлев</t>
  </si>
  <si>
    <t>Реконструкция участков  анализа проб закиси- окиси урана в здании ЦНИЛ ( 3,4 этажи)</t>
  </si>
  <si>
    <t xml:space="preserve"> ОС-1 5243-3Б СМ-1; ОС-1 доп. СМ-1 доп</t>
  </si>
  <si>
    <t>Электрообеспечение технологической цепочки ОГМЦ ЦНИЛ</t>
  </si>
  <si>
    <t>ЛС№1</t>
  </si>
  <si>
    <t>май</t>
  </si>
  <si>
    <t>июнь</t>
  </si>
  <si>
    <t>июль</t>
  </si>
  <si>
    <t>август</t>
  </si>
  <si>
    <t>сент.</t>
  </si>
  <si>
    <t>А-909-11 ЭО-1 (сокращенная)</t>
  </si>
  <si>
    <t>октябрь</t>
  </si>
  <si>
    <t>ноябрь</t>
  </si>
  <si>
    <t>План освоения СМР</t>
  </si>
  <si>
    <t>Всего в текущ ценах без НДС руб.</t>
  </si>
  <si>
    <t>Приобретение и монтаж оборудования КИПиА</t>
  </si>
  <si>
    <t>Приложение 1 к техническому заданию на проведение конкурсной процедуры на право выполнения СМР "1 этап. Завершение работ по восстановлению существующей технологической цепочки ОГМЦ ЦНИЛ ОАО "ППГХО"".</t>
  </si>
  <si>
    <t>"1 этап. Завершение работ по восстановлению существующей технологической цепочки ОГМЦ ЦНИЛ ОАО "ППГХО"".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</si>
</sst>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35">
    <xf numFmtId="0" fontId="0" fillId="0" borderId="0" xfId="0"/>
    <xf numFmtId="0" fontId="3" fillId="0" borderId="0" xfId="2" applyFont="1"/>
    <xf numFmtId="0" fontId="4" fillId="0" borderId="0" xfId="0" applyFont="1"/>
    <xf numFmtId="0" fontId="4" fillId="0" borderId="0" xfId="0" applyFont="1" applyAlignment="1">
      <alignment horizontal="center" vertical="center"/>
    </xf>
    <xf numFmtId="0" fontId="5" fillId="0" borderId="0" xfId="0" applyFont="1"/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2" fontId="4" fillId="0" borderId="1" xfId="0" applyNumberFormat="1" applyFont="1" applyBorder="1" applyAlignment="1">
      <alignment horizontal="center" vertical="center" wrapText="1"/>
    </xf>
    <xf numFmtId="4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left" vertical="top" wrapText="1"/>
    </xf>
    <xf numFmtId="0" fontId="3" fillId="0" borderId="1" xfId="0" applyFont="1" applyBorder="1"/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center" vertical="center"/>
    </xf>
    <xf numFmtId="0" fontId="3" fillId="0" borderId="0" xfId="0" applyFont="1"/>
    <xf numFmtId="4" fontId="4" fillId="0" borderId="0" xfId="0" applyNumberFormat="1" applyFont="1" applyAlignment="1">
      <alignment horizontal="center" vertical="center" wrapText="1"/>
    </xf>
    <xf numFmtId="2" fontId="4" fillId="0" borderId="0" xfId="0" applyNumberFormat="1" applyFont="1"/>
    <xf numFmtId="0" fontId="4" fillId="0" borderId="0" xfId="0" applyFont="1" applyAlignment="1">
      <alignment horizontal="left" vertical="center" wrapText="1"/>
    </xf>
    <xf numFmtId="0" fontId="3" fillId="0" borderId="7" xfId="0" applyFont="1" applyBorder="1" applyAlignment="1">
      <alignment vertical="center"/>
    </xf>
    <xf numFmtId="0" fontId="3" fillId="0" borderId="8" xfId="0" applyFont="1" applyBorder="1" applyAlignment="1">
      <alignment vertical="center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4" fillId="0" borderId="0" xfId="0" applyFont="1" applyAlignment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</cellXfs>
  <cellStyles count="3">
    <cellStyle name="Обычный" xfId="0" builtinId="0"/>
    <cellStyle name="Обычный 11" xfId="2"/>
    <cellStyle name="Обычный 2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20"/>
  <sheetViews>
    <sheetView tabSelected="1" view="pageBreakPreview" zoomScaleNormal="142" zoomScaleSheetLayoutView="100" workbookViewId="0">
      <selection activeCell="A5" sqref="A5:M5"/>
    </sheetView>
  </sheetViews>
  <sheetFormatPr defaultRowHeight="15.75"/>
  <cols>
    <col min="1" max="1" width="4.5703125" style="2" customWidth="1"/>
    <col min="2" max="2" width="21" style="2" customWidth="1"/>
    <col min="3" max="3" width="15.7109375" style="2" customWidth="1"/>
    <col min="4" max="4" width="12.28515625" style="2" customWidth="1"/>
    <col min="5" max="5" width="5.42578125" style="2" customWidth="1"/>
    <col min="6" max="6" width="4.5703125" style="2" customWidth="1"/>
    <col min="7" max="7" width="9.7109375" style="2" customWidth="1"/>
    <col min="8" max="8" width="10.7109375" style="2" customWidth="1"/>
    <col min="9" max="9" width="10.85546875" style="2" customWidth="1"/>
    <col min="10" max="10" width="9.7109375" style="2" customWidth="1"/>
    <col min="11" max="11" width="10" style="2" customWidth="1"/>
    <col min="12" max="12" width="9.85546875" style="2" customWidth="1"/>
    <col min="13" max="13" width="11.28515625" style="2" customWidth="1"/>
    <col min="14" max="15" width="9.28515625" style="2" hidden="1" customWidth="1"/>
    <col min="16" max="16" width="9.5703125" style="2" hidden="1" customWidth="1"/>
    <col min="17" max="17" width="0" style="2" hidden="1" customWidth="1"/>
    <col min="18" max="16384" width="9.140625" style="2"/>
  </cols>
  <sheetData>
    <row r="1" spans="1:16">
      <c r="E1" s="33" t="s">
        <v>22</v>
      </c>
      <c r="F1" s="33"/>
      <c r="G1" s="33"/>
      <c r="H1" s="33"/>
      <c r="I1" s="33"/>
      <c r="J1" s="33"/>
      <c r="K1" s="33"/>
      <c r="L1" s="33"/>
      <c r="M1" s="33"/>
    </row>
    <row r="2" spans="1:16" ht="68.25" customHeight="1">
      <c r="E2" s="33"/>
      <c r="F2" s="33"/>
      <c r="G2" s="33"/>
      <c r="H2" s="33"/>
      <c r="I2" s="33"/>
      <c r="J2" s="33"/>
      <c r="K2" s="33"/>
      <c r="L2" s="33"/>
      <c r="M2" s="33"/>
    </row>
    <row r="4" spans="1:16">
      <c r="A4" s="23" t="s">
        <v>19</v>
      </c>
      <c r="B4" s="24"/>
      <c r="C4" s="24"/>
      <c r="D4" s="24"/>
      <c r="E4" s="24"/>
      <c r="F4" s="24"/>
      <c r="G4" s="24"/>
      <c r="H4" s="24"/>
      <c r="I4" s="24"/>
      <c r="J4" s="24"/>
      <c r="K4" s="24"/>
      <c r="L4" s="24"/>
      <c r="M4" s="24"/>
      <c r="N4" s="3"/>
    </row>
    <row r="5" spans="1:16" ht="35.25" customHeight="1">
      <c r="A5" s="25" t="s">
        <v>23</v>
      </c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3"/>
    </row>
    <row r="6" spans="1:16">
      <c r="B6" s="4"/>
    </row>
    <row r="7" spans="1:16" s="3" customFormat="1" ht="15" customHeight="1">
      <c r="A7" s="21" t="s">
        <v>0</v>
      </c>
      <c r="B7" s="21" t="s">
        <v>5</v>
      </c>
      <c r="C7" s="21" t="s">
        <v>1</v>
      </c>
      <c r="D7" s="21" t="s">
        <v>20</v>
      </c>
      <c r="E7" s="27" t="s">
        <v>3</v>
      </c>
      <c r="F7" s="28"/>
      <c r="G7" s="28"/>
      <c r="H7" s="28"/>
      <c r="I7" s="28"/>
      <c r="J7" s="28"/>
      <c r="K7" s="28"/>
      <c r="L7" s="29"/>
      <c r="M7" s="34" t="s">
        <v>4</v>
      </c>
    </row>
    <row r="8" spans="1:16" s="3" customFormat="1" ht="51" customHeight="1">
      <c r="A8" s="22"/>
      <c r="B8" s="22"/>
      <c r="C8" s="22"/>
      <c r="D8" s="22"/>
      <c r="E8" s="30" t="s">
        <v>11</v>
      </c>
      <c r="F8" s="30"/>
      <c r="G8" s="5" t="s">
        <v>12</v>
      </c>
      <c r="H8" s="5" t="s">
        <v>13</v>
      </c>
      <c r="I8" s="5" t="s">
        <v>14</v>
      </c>
      <c r="J8" s="5" t="s">
        <v>15</v>
      </c>
      <c r="K8" s="5" t="s">
        <v>17</v>
      </c>
      <c r="L8" s="5" t="s">
        <v>18</v>
      </c>
      <c r="M8" s="22"/>
    </row>
    <row r="9" spans="1:16" ht="87" customHeight="1">
      <c r="A9" s="6">
        <v>1</v>
      </c>
      <c r="B9" s="18" t="s">
        <v>7</v>
      </c>
      <c r="C9" s="7" t="s">
        <v>8</v>
      </c>
      <c r="D9" s="8">
        <f>7084.37395170048</f>
        <v>7084.3739517004797</v>
      </c>
      <c r="E9" s="31"/>
      <c r="F9" s="32"/>
      <c r="G9" s="9">
        <f>3622.47654730285/1.18</f>
        <v>3069.8953790702121</v>
      </c>
      <c r="H9" s="9">
        <f>2368.54235785186/1.18</f>
        <v>2007.2392863151356</v>
      </c>
      <c r="I9" s="9">
        <f>2368.54235785186/1.18</f>
        <v>2007.2392863151356</v>
      </c>
      <c r="J9" s="9"/>
      <c r="K9" s="9"/>
      <c r="L9" s="9"/>
      <c r="M9" s="9">
        <f>SUM(E9:L9)</f>
        <v>7084.3739517004833</v>
      </c>
      <c r="N9" s="2">
        <f>D9*0.15</f>
        <v>1062.656092755072</v>
      </c>
      <c r="O9" s="2">
        <f>P9/3</f>
        <v>2007.239286315136</v>
      </c>
      <c r="P9" s="17">
        <f>D9-N9</f>
        <v>6021.7178589454079</v>
      </c>
    </row>
    <row r="10" spans="1:16" ht="72" customHeight="1">
      <c r="A10" s="6">
        <v>2</v>
      </c>
      <c r="B10" s="10" t="s">
        <v>9</v>
      </c>
      <c r="C10" s="7" t="s">
        <v>10</v>
      </c>
      <c r="D10" s="8">
        <f>7863.97013331549</f>
        <v>7863.9701333154899</v>
      </c>
      <c r="E10" s="31"/>
      <c r="F10" s="32"/>
      <c r="G10" s="9">
        <f>3363.8132245257/1.18</f>
        <v>2850.6891733268649</v>
      </c>
      <c r="H10" s="9">
        <f>1971.89051092886/1.18</f>
        <v>1671.0936533295426</v>
      </c>
      <c r="I10" s="9">
        <f>1971.89051092886/1.18</f>
        <v>1671.0936533295426</v>
      </c>
      <c r="J10" s="9">
        <f>1971.89051092886/1.18</f>
        <v>1671.0936533295426</v>
      </c>
      <c r="K10" s="9"/>
      <c r="L10" s="9"/>
      <c r="M10" s="9">
        <f t="shared" ref="M10" si="0">SUM(E10:L10)</f>
        <v>7863.9701333154926</v>
      </c>
      <c r="N10" s="2">
        <f t="shared" ref="N10:N11" si="1">D10*0.15</f>
        <v>1179.5955199973234</v>
      </c>
      <c r="O10" s="2">
        <f>P10/4</f>
        <v>1671.0936533295417</v>
      </c>
      <c r="P10" s="17">
        <f t="shared" ref="P10:P11" si="2">D10-N10</f>
        <v>6684.3746133181667</v>
      </c>
    </row>
    <row r="11" spans="1:16" ht="63">
      <c r="A11" s="6">
        <v>3</v>
      </c>
      <c r="B11" s="10" t="s">
        <v>21</v>
      </c>
      <c r="C11" s="7" t="s">
        <v>16</v>
      </c>
      <c r="D11" s="8">
        <f>14727.29</f>
        <v>14727.29</v>
      </c>
      <c r="E11" s="31"/>
      <c r="F11" s="32"/>
      <c r="G11" s="9"/>
      <c r="I11" s="9">
        <f>6299.5982975/1.18</f>
        <v>5338.6426250000004</v>
      </c>
      <c r="J11" s="9">
        <f>3692.8679675/1.18</f>
        <v>3129.549125</v>
      </c>
      <c r="K11" s="9">
        <f>3692.8679675/1.18</f>
        <v>3129.549125</v>
      </c>
      <c r="L11" s="9">
        <f>3692.8679675/1.18</f>
        <v>3129.549125</v>
      </c>
      <c r="M11" s="9">
        <f>SUM(E11:L11)</f>
        <v>14727.289999999999</v>
      </c>
      <c r="N11" s="2">
        <f t="shared" si="1"/>
        <v>2209.0934999999999</v>
      </c>
      <c r="O11" s="2">
        <f>P11/4</f>
        <v>3129.5491250000005</v>
      </c>
      <c r="P11" s="17">
        <f t="shared" si="2"/>
        <v>12518.196500000002</v>
      </c>
    </row>
    <row r="12" spans="1:16" s="15" customFormat="1">
      <c r="A12" s="11"/>
      <c r="B12" s="12" t="s">
        <v>2</v>
      </c>
      <c r="C12" s="13"/>
      <c r="D12" s="14">
        <f>SUM(D9:D11)</f>
        <v>29675.634085015969</v>
      </c>
      <c r="E12" s="19"/>
      <c r="F12" s="20"/>
      <c r="G12" s="14">
        <f t="shared" ref="G12:L12" si="3">SUM(G9:G11)</f>
        <v>5920.5845523970765</v>
      </c>
      <c r="H12" s="14">
        <f t="shared" si="3"/>
        <v>3678.3329396446779</v>
      </c>
      <c r="I12" s="14">
        <f t="shared" si="3"/>
        <v>9016.9755646446793</v>
      </c>
      <c r="J12" s="14">
        <f t="shared" si="3"/>
        <v>4800.6427783295421</v>
      </c>
      <c r="K12" s="14">
        <f t="shared" si="3"/>
        <v>3129.549125</v>
      </c>
      <c r="L12" s="14">
        <f t="shared" si="3"/>
        <v>3129.549125</v>
      </c>
      <c r="M12" s="14">
        <f>SUM(M9:M11)</f>
        <v>29675.634085015976</v>
      </c>
    </row>
    <row r="14" spans="1:16">
      <c r="C14" s="1" t="s">
        <v>6</v>
      </c>
    </row>
    <row r="16" spans="1:16">
      <c r="D16" s="16"/>
    </row>
    <row r="17" spans="4:4">
      <c r="D17" s="16"/>
    </row>
    <row r="18" spans="4:4">
      <c r="D18" s="16"/>
    </row>
    <row r="19" spans="4:4">
      <c r="D19" s="16"/>
    </row>
    <row r="20" spans="4:4">
      <c r="D20" s="16"/>
    </row>
  </sheetData>
  <mergeCells count="13">
    <mergeCell ref="E9:F9"/>
    <mergeCell ref="E10:F10"/>
    <mergeCell ref="E11:F11"/>
    <mergeCell ref="E1:M2"/>
    <mergeCell ref="M7:M8"/>
    <mergeCell ref="D7:D8"/>
    <mergeCell ref="C7:C8"/>
    <mergeCell ref="B7:B8"/>
    <mergeCell ref="A4:M4"/>
    <mergeCell ref="A7:A8"/>
    <mergeCell ref="A5:M5"/>
    <mergeCell ref="E7:L7"/>
    <mergeCell ref="E8:F8"/>
  </mergeCells>
  <pageMargins left="0.5" right="0.17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>PPGHO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HorohordinVN</dc:creator>
  <cp:lastModifiedBy>ChernikovaAA</cp:lastModifiedBy>
  <cp:lastPrinted>2012-01-21T01:08:09Z</cp:lastPrinted>
  <dcterms:created xsi:type="dcterms:W3CDTF">2011-06-29T04:17:36Z</dcterms:created>
  <dcterms:modified xsi:type="dcterms:W3CDTF">2012-02-14T05:00:17Z</dcterms:modified>
</cp:coreProperties>
</file>